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10995"/>
  </bookViews>
  <sheets>
    <sheet name="реестр доходов 2021-2023" sheetId="2" r:id="rId1"/>
  </sheets>
  <calcPr calcId="124519"/>
</workbook>
</file>

<file path=xl/calcChain.xml><?xml version="1.0" encoding="utf-8"?>
<calcChain xmlns="http://schemas.openxmlformats.org/spreadsheetml/2006/main">
  <c r="J54" i="2"/>
  <c r="J62" s="1"/>
  <c r="J49"/>
  <c r="L54"/>
  <c r="L49"/>
  <c r="K54"/>
  <c r="K49"/>
  <c r="L48"/>
  <c r="K62"/>
  <c r="K48"/>
  <c r="I62"/>
  <c r="H62"/>
  <c r="G62"/>
  <c r="L62" l="1"/>
</calcChain>
</file>

<file path=xl/sharedStrings.xml><?xml version="1.0" encoding="utf-8"?>
<sst xmlns="http://schemas.openxmlformats.org/spreadsheetml/2006/main" count="237" uniqueCount="138">
  <si>
    <t>Номер реестровой записи</t>
  </si>
  <si>
    <t>Наименование группы источников доходов/ наименование источника дохода бюджета</t>
  </si>
  <si>
    <t>Классификация доходов бюджета</t>
  </si>
  <si>
    <t>код</t>
  </si>
  <si>
    <t>наименование</t>
  </si>
  <si>
    <t>Наименование главного администратора доходов бюджета</t>
  </si>
  <si>
    <t>Прогноз доходов бюджета</t>
  </si>
  <si>
    <t>Единица измерения: тыс.руб.</t>
  </si>
  <si>
    <t>___________</t>
  </si>
  <si>
    <t>(должность)</t>
  </si>
  <si>
    <t>(подпись)</t>
  </si>
  <si>
    <t>(расшифровка подписи)</t>
  </si>
  <si>
    <t>идентификационный код источника доходов бюджета по перечню источников доходов РФ</t>
  </si>
  <si>
    <t>Наименование финансового органа администрация городского поселения Игрим</t>
  </si>
  <si>
    <t>Наименование бюджета бюджет городского поселения Игрим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</si>
  <si>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</si>
  <si>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</si>
  <si>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администрация городского поселения Игрим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</si>
  <si>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</si>
  <si>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</si>
  <si>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</si>
  <si>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</si>
  <si>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</si>
  <si>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</si>
  <si>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</si>
  <si>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</si>
  <si>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Налоговые и неналоговые доходы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</si>
  <si>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</si>
  <si>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</si>
  <si>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</si>
  <si>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</si>
  <si>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</si>
  <si>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</si>
  <si>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182 1 05 03010 01 0000 110</t>
  </si>
  <si>
    <t>Единый сельскохозяйственный налог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</si>
  <si>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</si>
  <si>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</si>
  <si>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</si>
  <si>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</si>
  <si>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</si>
  <si>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</si>
  <si>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</si>
  <si>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</si>
  <si>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</si>
  <si>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</si>
  <si>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</si>
  <si>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</si>
  <si>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</si>
  <si>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</si>
  <si>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</si>
  <si>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</si>
  <si>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Дотации бюджетам городских поселений на выравнивание бюджетной обеспеченности</t>
  </si>
  <si>
    <t>Безвозмездные поступления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</si>
  <si>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</si>
  <si>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</si>
  <si>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</si>
  <si>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</si>
  <si>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ВСЕГО по источникам доходов</t>
  </si>
  <si>
    <t>Управление Федерального казначейства по Ханты-Мансийскому автономному округу - Югре</t>
  </si>
  <si>
    <t>Управление  Федеральной налоговой службы по Ханты-Мансийскому автономному округу - Югре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</si>
  <si>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</si>
  <si>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</si>
  <si>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</si>
  <si>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</si>
  <si>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Т.А. Грудо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</si>
  <si>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</si>
  <si>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650 2 07 05030 13 0000 150</t>
  </si>
  <si>
    <t>650 2 02 04999 13 0000 150</t>
  </si>
  <si>
    <t>650 2 02 45160 13 0000 150</t>
  </si>
  <si>
    <t>650 2 02 35930 13 0000 150</t>
  </si>
  <si>
    <t>650 2 02 35118 13 0000 150</t>
  </si>
  <si>
    <t xml:space="preserve">650 2 02 15001 130000 150 </t>
  </si>
  <si>
    <t>182 1 01 02050 01 0000 110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</si>
  <si>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</si>
  <si>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</si>
  <si>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</si>
  <si>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650 1 17 05050 13 0000 180</t>
  </si>
  <si>
    <t>Прочие неналоговые доходы бюджетов городских поселений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</si>
  <si>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</si>
  <si>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</si>
  <si>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</si>
  <si>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</si>
  <si>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182 1 06 04011 02 0000 110</t>
  </si>
  <si>
    <t>Транспортный налог с организаций</t>
  </si>
  <si>
    <t>Транспортный налог с физических лиц</t>
  </si>
  <si>
    <t>650 1 14 06025 13 0000 430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</si>
  <si>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</si>
  <si>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</si>
  <si>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</si>
  <si>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</si>
  <si>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650 1 14 02052 13 0000 410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</si>
  <si>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</si>
  <si>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</t>
  </si>
  <si>
    <t>650 1 14 02052 13 0000 440</t>
  </si>
  <si>
    <t>650 1 14 02053 13 0000 440</t>
  </si>
  <si>
    <t>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</si>
  <si>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</si>
  <si>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</si>
  <si>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650 1 16 10031 13 0000 140</t>
  </si>
  <si>
    <t>650 1 16 07090 13 0000 140</t>
  </si>
  <si>
    <t>650 1 16 07010 13 0000 140</t>
  </si>
  <si>
    <t>Невыясненные поступления, зачисляемые в бюджеты городских поселений</t>
  </si>
  <si>
    <t>650 1 17 01050 13 0000 180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</si>
  <si>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</si>
  <si>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Прочие безвозмездные поступления от негосударственных организаций в бюджеты городских поселений</t>
  </si>
  <si>
    <t>650 2 03 05099 13 0000 150</t>
  </si>
  <si>
    <t>650 2 04 05099 13 0000 150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</si>
  <si>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</si>
  <si>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650 2 08 05000 13 0000 150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</si>
  <si>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</si>
  <si>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поселений</t>
  </si>
  <si>
    <t>650 2 19 60010 13 0000 150</t>
  </si>
  <si>
    <t>650 2 19 45160 13 0000 150</t>
  </si>
  <si>
    <t>Дума Березовского района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</si>
  <si>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</si>
  <si>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041 1 16 10100 13 0000 140</t>
  </si>
  <si>
    <t>Реестр источников доходов бюджета городского поселения Игрим на 2021 год и плановый период 2022 и 2023 годов.</t>
  </si>
  <si>
    <t>182 1 06 04012 02 0000 110</t>
  </si>
  <si>
    <t>161 1 16 10123 01 0000 140</t>
  </si>
  <si>
    <t>Управление Федеральной антимонопольной службы по Ханты-Мансийскому автономному округу - Югре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</si>
  <si>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</si>
  <si>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Департамент внутренней политики Ханты-Мансийского автономного округа - Югры</t>
  </si>
  <si>
    <t>Кассовые поступления в текущем финансовом году (по состоянию на "01" ноября 2020г.)</t>
  </si>
  <si>
    <t>Прогноз доходов бюджета на 2020 г. (текущий финансовый год)</t>
  </si>
  <si>
    <t>Оценка исполнения 2020 г. (текущий финансовый год)</t>
  </si>
  <si>
    <t>на 2021 г. (очередной финансовый год)</t>
  </si>
  <si>
    <t xml:space="preserve">650 2 02 29999 13 0000 150 </t>
  </si>
  <si>
    <t xml:space="preserve">Прочие субсидии бюджетам городских поселений </t>
  </si>
  <si>
    <t>на 2022 г. (первый год планового периода)</t>
  </si>
  <si>
    <t>на 2023 г. (второй год планового периода)</t>
  </si>
  <si>
    <t xml:space="preserve">650 2 02 25555 13 0000 150 </t>
  </si>
  <si>
    <t>Субсидии бюджетам городских поселений на реализацию программ формирование современной городской среды</t>
  </si>
  <si>
    <t xml:space="preserve">Руководитель   </t>
  </si>
  <si>
    <t>глава поселения</t>
  </si>
  <si>
    <t xml:space="preserve">Исполнитель  </t>
  </si>
  <si>
    <t>начальник экономической службы</t>
  </si>
  <si>
    <t>Л.А.Сорочук</t>
  </si>
  <si>
    <t>580 1 16 02010 02 0000 140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</si>
</sst>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/>
    <xf numFmtId="0" fontId="2" fillId="0" borderId="1" xfId="0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9"/>
  <sheetViews>
    <sheetView tabSelected="1" topLeftCell="B1" workbookViewId="0">
      <pane ySplit="10" topLeftCell="A52" activePane="bottomLeft" state="frozen"/>
      <selection pane="bottomLeft" activeCell="J54" sqref="J54:L54"/>
    </sheetView>
  </sheetViews>
  <sheetFormatPr defaultRowHeight="15"/>
  <cols>
    <col min="1" max="1" width="4.140625" style="8" customWidth="1"/>
    <col min="2" max="2" width="14.42578125" style="8" customWidth="1"/>
    <col min="3" max="3" width="24.140625" style="8" customWidth="1"/>
    <col min="4" max="4" width="39.140625" style="8" customWidth="1"/>
    <col min="5" max="5" width="10.42578125" style="8" customWidth="1"/>
    <col min="6" max="6" width="13.42578125" style="8" customWidth="1"/>
    <col min="7" max="7" width="12.140625" style="8" customWidth="1"/>
    <col min="8" max="8" width="11.42578125" style="8" customWidth="1"/>
    <col min="9" max="9" width="11" style="8" customWidth="1"/>
    <col min="10" max="10" width="11.5703125" style="8" customWidth="1"/>
    <col min="11" max="11" width="11.28515625" style="8" customWidth="1"/>
    <col min="12" max="12" width="11.140625" style="8" customWidth="1"/>
    <col min="13" max="16384" width="9.140625" style="8"/>
  </cols>
  <sheetData>
    <row r="1" spans="1:13" ht="14.25" customHeight="1">
      <c r="K1" s="36"/>
      <c r="L1" s="36"/>
    </row>
    <row r="2" spans="1:13" ht="15.75">
      <c r="A2" s="37" t="s">
        <v>116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3" ht="8.2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3" ht="15.75">
      <c r="A4" s="9" t="s">
        <v>13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3" ht="15.75">
      <c r="A5" s="9" t="s">
        <v>14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3" ht="15.75">
      <c r="A6" s="9" t="s">
        <v>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3" ht="9.7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3" s="10" customFormat="1" ht="11.25" customHeight="1">
      <c r="A8" s="38" t="s">
        <v>0</v>
      </c>
      <c r="B8" s="38" t="s">
        <v>1</v>
      </c>
      <c r="C8" s="38" t="s">
        <v>2</v>
      </c>
      <c r="D8" s="38"/>
      <c r="E8" s="38"/>
      <c r="F8" s="38" t="s">
        <v>5</v>
      </c>
      <c r="G8" s="38" t="s">
        <v>123</v>
      </c>
      <c r="H8" s="38" t="s">
        <v>122</v>
      </c>
      <c r="I8" s="38" t="s">
        <v>124</v>
      </c>
      <c r="J8" s="39" t="s">
        <v>6</v>
      </c>
      <c r="K8" s="39"/>
      <c r="L8" s="39"/>
    </row>
    <row r="9" spans="1:13" s="10" customFormat="1" ht="95.25" customHeight="1">
      <c r="A9" s="38"/>
      <c r="B9" s="38"/>
      <c r="C9" s="11" t="s">
        <v>3</v>
      </c>
      <c r="D9" s="11" t="s">
        <v>4</v>
      </c>
      <c r="E9" s="11" t="s">
        <v>12</v>
      </c>
      <c r="F9" s="38"/>
      <c r="G9" s="38"/>
      <c r="H9" s="38"/>
      <c r="I9" s="38"/>
      <c r="J9" s="29" t="s">
        <v>125</v>
      </c>
      <c r="K9" s="29" t="s">
        <v>128</v>
      </c>
      <c r="L9" s="29" t="s">
        <v>129</v>
      </c>
    </row>
    <row r="10" spans="1:13" s="13" customFormat="1" ht="12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</row>
    <row r="11" spans="1:13" s="6" customFormat="1" ht="147.75" customHeight="1">
      <c r="A11" s="14">
        <v>1</v>
      </c>
      <c r="B11" s="1" t="s">
        <v>26</v>
      </c>
      <c r="C11" s="2" t="s">
        <v>27</v>
      </c>
      <c r="D11" s="1" t="s">
        <v>28</v>
      </c>
      <c r="E11" s="5"/>
      <c r="F11" s="1" t="s">
        <v>58</v>
      </c>
      <c r="G11" s="3">
        <v>4968</v>
      </c>
      <c r="H11" s="4">
        <v>3628.9</v>
      </c>
      <c r="I11" s="4">
        <v>4400</v>
      </c>
      <c r="J11" s="4">
        <v>5150.7</v>
      </c>
      <c r="K11" s="4">
        <v>5522.2</v>
      </c>
      <c r="L11" s="4">
        <v>5522.2</v>
      </c>
      <c r="M11" s="15"/>
    </row>
    <row r="12" spans="1:13" s="6" customFormat="1" ht="195.75" customHeight="1">
      <c r="A12" s="14">
        <v>2</v>
      </c>
      <c r="B12" s="1" t="s">
        <v>26</v>
      </c>
      <c r="C12" s="2" t="s">
        <v>29</v>
      </c>
      <c r="D12" s="1" t="s">
        <v>30</v>
      </c>
      <c r="E12" s="5"/>
      <c r="F12" s="1" t="s">
        <v>58</v>
      </c>
      <c r="G12" s="3">
        <v>27</v>
      </c>
      <c r="H12" s="4">
        <v>25.5</v>
      </c>
      <c r="I12" s="4">
        <v>27</v>
      </c>
      <c r="J12" s="4">
        <v>25.9</v>
      </c>
      <c r="K12" s="4">
        <v>27.2</v>
      </c>
      <c r="L12" s="4">
        <v>27.2</v>
      </c>
    </row>
    <row r="13" spans="1:13" s="6" customFormat="1" ht="135">
      <c r="A13" s="14">
        <v>3</v>
      </c>
      <c r="B13" s="1" t="s">
        <v>26</v>
      </c>
      <c r="C13" s="2" t="s">
        <v>31</v>
      </c>
      <c r="D13" s="1" t="s">
        <v>32</v>
      </c>
      <c r="E13" s="5"/>
      <c r="F13" s="1" t="s">
        <v>58</v>
      </c>
      <c r="G13" s="3">
        <v>6656</v>
      </c>
      <c r="H13" s="4">
        <v>4883.2</v>
      </c>
      <c r="I13" s="4">
        <v>5900</v>
      </c>
      <c r="J13" s="4">
        <v>6709</v>
      </c>
      <c r="K13" s="4">
        <v>7149.1</v>
      </c>
      <c r="L13" s="4">
        <v>7149.1</v>
      </c>
    </row>
    <row r="14" spans="1:13" s="6" customFormat="1" ht="135">
      <c r="A14" s="14">
        <v>4</v>
      </c>
      <c r="B14" s="1" t="s">
        <v>26</v>
      </c>
      <c r="C14" s="2" t="s">
        <v>60</v>
      </c>
      <c r="D14" s="1" t="s">
        <v>61</v>
      </c>
      <c r="E14" s="5"/>
      <c r="F14" s="1" t="s">
        <v>58</v>
      </c>
      <c r="G14" s="3">
        <v>-772</v>
      </c>
      <c r="H14" s="4">
        <v>-651.6</v>
      </c>
      <c r="I14" s="4">
        <v>-772</v>
      </c>
      <c r="J14" s="4">
        <v>-712.3</v>
      </c>
      <c r="K14" s="4">
        <v>-700.9</v>
      </c>
      <c r="L14" s="4">
        <v>-700.9</v>
      </c>
    </row>
    <row r="15" spans="1:13" s="6" customFormat="1" ht="135">
      <c r="A15" s="14">
        <v>5</v>
      </c>
      <c r="B15" s="1" t="s">
        <v>26</v>
      </c>
      <c r="C15" s="2" t="s">
        <v>20</v>
      </c>
      <c r="D15" s="1" t="s">
        <v>21</v>
      </c>
      <c r="E15" s="5"/>
      <c r="F15" s="1" t="s">
        <v>59</v>
      </c>
      <c r="G15" s="4">
        <v>16800</v>
      </c>
      <c r="H15" s="4">
        <v>13407.1</v>
      </c>
      <c r="I15" s="4">
        <v>16200</v>
      </c>
      <c r="J15" s="4">
        <v>16900</v>
      </c>
      <c r="K15" s="4">
        <v>17071</v>
      </c>
      <c r="L15" s="4">
        <v>17244</v>
      </c>
    </row>
    <row r="16" spans="1:13" s="6" customFormat="1" ht="156" customHeight="1">
      <c r="A16" s="14">
        <v>6</v>
      </c>
      <c r="B16" s="1" t="s">
        <v>26</v>
      </c>
      <c r="C16" s="2" t="s">
        <v>22</v>
      </c>
      <c r="D16" s="1" t="s">
        <v>23</v>
      </c>
      <c r="E16" s="5"/>
      <c r="F16" s="1" t="s">
        <v>59</v>
      </c>
      <c r="G16" s="4">
        <v>100</v>
      </c>
      <c r="H16" s="4">
        <v>73.099999999999994</v>
      </c>
      <c r="I16" s="4">
        <v>90</v>
      </c>
      <c r="J16" s="4">
        <v>100</v>
      </c>
      <c r="K16" s="4">
        <v>100</v>
      </c>
      <c r="L16" s="4">
        <v>100</v>
      </c>
    </row>
    <row r="17" spans="1:13" s="6" customFormat="1" ht="133.5" customHeight="1">
      <c r="A17" s="14">
        <v>7</v>
      </c>
      <c r="B17" s="1" t="s">
        <v>26</v>
      </c>
      <c r="C17" s="2" t="s">
        <v>24</v>
      </c>
      <c r="D17" s="1" t="s">
        <v>25</v>
      </c>
      <c r="E17" s="5"/>
      <c r="F17" s="1" t="s">
        <v>59</v>
      </c>
      <c r="G17" s="4">
        <v>100</v>
      </c>
      <c r="H17" s="4">
        <v>46.8</v>
      </c>
      <c r="I17" s="4">
        <v>60</v>
      </c>
      <c r="J17" s="4">
        <v>100</v>
      </c>
      <c r="K17" s="4">
        <v>100</v>
      </c>
      <c r="L17" s="4">
        <v>100</v>
      </c>
      <c r="M17" s="15"/>
    </row>
    <row r="18" spans="1:13" s="6" customFormat="1" ht="135" hidden="1">
      <c r="A18" s="14">
        <v>8</v>
      </c>
      <c r="B18" s="1" t="s">
        <v>26</v>
      </c>
      <c r="C18" s="2" t="s">
        <v>72</v>
      </c>
      <c r="D18" s="1" t="s">
        <v>73</v>
      </c>
      <c r="E18" s="5"/>
      <c r="F18" s="1" t="s">
        <v>59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</row>
    <row r="19" spans="1:13" s="6" customFormat="1" ht="42" customHeight="1">
      <c r="A19" s="14">
        <v>9</v>
      </c>
      <c r="B19" s="1" t="s">
        <v>26</v>
      </c>
      <c r="C19" s="16" t="s">
        <v>33</v>
      </c>
      <c r="D19" s="1" t="s">
        <v>34</v>
      </c>
      <c r="E19" s="2"/>
      <c r="F19" s="1" t="s">
        <v>59</v>
      </c>
      <c r="G19" s="3">
        <v>145.69999999999999</v>
      </c>
      <c r="H19" s="4">
        <v>145.69999999999999</v>
      </c>
      <c r="I19" s="4">
        <v>145.69999999999999</v>
      </c>
      <c r="J19" s="4">
        <v>85</v>
      </c>
      <c r="K19" s="4">
        <v>85</v>
      </c>
      <c r="L19" s="4">
        <v>85</v>
      </c>
    </row>
    <row r="20" spans="1:13" s="6" customFormat="1" ht="135">
      <c r="A20" s="14">
        <v>10</v>
      </c>
      <c r="B20" s="1" t="s">
        <v>26</v>
      </c>
      <c r="C20" s="1" t="s">
        <v>35</v>
      </c>
      <c r="D20" s="1" t="s">
        <v>36</v>
      </c>
      <c r="E20" s="2"/>
      <c r="F20" s="1" t="s">
        <v>59</v>
      </c>
      <c r="G20" s="3">
        <v>1500</v>
      </c>
      <c r="H20" s="4">
        <v>531.20000000000005</v>
      </c>
      <c r="I20" s="4">
        <v>1500</v>
      </c>
      <c r="J20" s="4">
        <v>1300</v>
      </c>
      <c r="K20" s="4">
        <v>1300</v>
      </c>
      <c r="L20" s="4">
        <v>1300</v>
      </c>
      <c r="M20" s="15"/>
    </row>
    <row r="21" spans="1:13" s="6" customFormat="1" ht="129.75" customHeight="1">
      <c r="A21" s="14">
        <v>11</v>
      </c>
      <c r="B21" s="1" t="s">
        <v>26</v>
      </c>
      <c r="C21" s="16" t="s">
        <v>82</v>
      </c>
      <c r="D21" s="1" t="s">
        <v>83</v>
      </c>
      <c r="E21" s="2"/>
      <c r="F21" s="1" t="s">
        <v>59</v>
      </c>
      <c r="G21" s="3">
        <v>200</v>
      </c>
      <c r="H21" s="4">
        <v>54.7</v>
      </c>
      <c r="I21" s="4">
        <v>200</v>
      </c>
      <c r="J21" s="4">
        <v>200</v>
      </c>
      <c r="K21" s="4">
        <v>200</v>
      </c>
      <c r="L21" s="4">
        <v>200</v>
      </c>
    </row>
    <row r="22" spans="1:13" s="6" customFormat="1" ht="120" customHeight="1">
      <c r="A22" s="14">
        <v>12</v>
      </c>
      <c r="B22" s="1" t="s">
        <v>26</v>
      </c>
      <c r="C22" s="16" t="s">
        <v>117</v>
      </c>
      <c r="D22" s="1" t="s">
        <v>84</v>
      </c>
      <c r="E22" s="2"/>
      <c r="F22" s="1" t="s">
        <v>59</v>
      </c>
      <c r="G22" s="3">
        <v>120.4</v>
      </c>
      <c r="H22" s="4">
        <v>97.9</v>
      </c>
      <c r="I22" s="4">
        <v>120.4</v>
      </c>
      <c r="J22" s="4">
        <v>130</v>
      </c>
      <c r="K22" s="4">
        <v>130</v>
      </c>
      <c r="L22" s="4">
        <v>130</v>
      </c>
    </row>
    <row r="23" spans="1:13" s="6" customFormat="1" ht="135">
      <c r="A23" s="14">
        <v>13</v>
      </c>
      <c r="B23" s="1" t="s">
        <v>26</v>
      </c>
      <c r="C23" s="1" t="s">
        <v>37</v>
      </c>
      <c r="D23" s="1" t="s">
        <v>38</v>
      </c>
      <c r="E23" s="2"/>
      <c r="F23" s="1" t="s">
        <v>59</v>
      </c>
      <c r="G23" s="3">
        <v>2200</v>
      </c>
      <c r="H23" s="4">
        <v>1163.5</v>
      </c>
      <c r="I23" s="4">
        <v>2200</v>
      </c>
      <c r="J23" s="4">
        <v>2300</v>
      </c>
      <c r="K23" s="4">
        <v>2300</v>
      </c>
      <c r="L23" s="4">
        <v>2300</v>
      </c>
    </row>
    <row r="24" spans="1:13" s="6" customFormat="1" ht="60" customHeight="1">
      <c r="A24" s="14">
        <v>14</v>
      </c>
      <c r="B24" s="1" t="s">
        <v>26</v>
      </c>
      <c r="C24" s="1" t="s">
        <v>39</v>
      </c>
      <c r="D24" s="1" t="s">
        <v>40</v>
      </c>
      <c r="E24" s="2"/>
      <c r="F24" s="1" t="s">
        <v>59</v>
      </c>
      <c r="G24" s="3">
        <v>230</v>
      </c>
      <c r="H24" s="4">
        <v>112.2</v>
      </c>
      <c r="I24" s="4">
        <v>230</v>
      </c>
      <c r="J24" s="4">
        <v>230</v>
      </c>
      <c r="K24" s="4">
        <v>230</v>
      </c>
      <c r="L24" s="4">
        <v>230</v>
      </c>
    </row>
    <row r="25" spans="1:13" s="6" customFormat="1" ht="130.5" customHeight="1">
      <c r="A25" s="14">
        <v>15</v>
      </c>
      <c r="B25" s="1" t="s">
        <v>26</v>
      </c>
      <c r="C25" s="1" t="s">
        <v>41</v>
      </c>
      <c r="D25" s="1" t="s">
        <v>42</v>
      </c>
      <c r="E25" s="2"/>
      <c r="F25" s="1" t="s">
        <v>17</v>
      </c>
      <c r="G25" s="7">
        <v>20</v>
      </c>
      <c r="H25" s="4">
        <v>6.3</v>
      </c>
      <c r="I25" s="4">
        <v>10</v>
      </c>
      <c r="J25" s="4">
        <v>20</v>
      </c>
      <c r="K25" s="4">
        <v>20</v>
      </c>
      <c r="L25" s="4">
        <v>20</v>
      </c>
    </row>
    <row r="26" spans="1:13" s="6" customFormat="1" ht="141.75" customHeight="1">
      <c r="A26" s="14">
        <v>16</v>
      </c>
      <c r="B26" s="1" t="s">
        <v>26</v>
      </c>
      <c r="C26" s="1" t="s">
        <v>15</v>
      </c>
      <c r="D26" s="1" t="s">
        <v>16</v>
      </c>
      <c r="E26" s="2"/>
      <c r="F26" s="1" t="s">
        <v>17</v>
      </c>
      <c r="G26" s="4">
        <v>2474</v>
      </c>
      <c r="H26" s="4">
        <v>796.2</v>
      </c>
      <c r="I26" s="4">
        <v>1000</v>
      </c>
      <c r="J26" s="4">
        <v>1747</v>
      </c>
      <c r="K26" s="4">
        <v>1747</v>
      </c>
      <c r="L26" s="4">
        <v>1747</v>
      </c>
      <c r="M26" s="15"/>
    </row>
    <row r="27" spans="1:13" s="6" customFormat="1" ht="141.75" customHeight="1">
      <c r="A27" s="14">
        <v>17</v>
      </c>
      <c r="B27" s="1" t="s">
        <v>26</v>
      </c>
      <c r="C27" s="1" t="s">
        <v>86</v>
      </c>
      <c r="D27" s="1" t="s">
        <v>87</v>
      </c>
      <c r="E27" s="2"/>
      <c r="F27" s="1" t="s">
        <v>17</v>
      </c>
      <c r="G27" s="4">
        <v>216.5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15"/>
    </row>
    <row r="28" spans="1:13" s="6" customFormat="1" ht="90">
      <c r="A28" s="14">
        <v>18</v>
      </c>
      <c r="B28" s="1" t="s">
        <v>26</v>
      </c>
      <c r="C28" s="1" t="s">
        <v>43</v>
      </c>
      <c r="D28" s="1" t="s">
        <v>44</v>
      </c>
      <c r="E28" s="2"/>
      <c r="F28" s="1" t="s">
        <v>17</v>
      </c>
      <c r="G28" s="7">
        <v>2924</v>
      </c>
      <c r="H28" s="4">
        <v>2224.4</v>
      </c>
      <c r="I28" s="4">
        <v>2700</v>
      </c>
      <c r="J28" s="4">
        <v>2563</v>
      </c>
      <c r="K28" s="4">
        <v>2563</v>
      </c>
      <c r="L28" s="4">
        <v>2563</v>
      </c>
    </row>
    <row r="29" spans="1:13" s="6" customFormat="1" ht="135">
      <c r="A29" s="14">
        <v>19</v>
      </c>
      <c r="B29" s="1" t="s">
        <v>26</v>
      </c>
      <c r="C29" s="1" t="s">
        <v>62</v>
      </c>
      <c r="D29" s="1" t="s">
        <v>63</v>
      </c>
      <c r="E29" s="2"/>
      <c r="F29" s="1" t="s">
        <v>17</v>
      </c>
      <c r="G29" s="7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</row>
    <row r="30" spans="1:13" s="6" customFormat="1" ht="120">
      <c r="A30" s="14">
        <v>20</v>
      </c>
      <c r="B30" s="1" t="s">
        <v>26</v>
      </c>
      <c r="C30" s="1" t="s">
        <v>45</v>
      </c>
      <c r="D30" s="1" t="s">
        <v>46</v>
      </c>
      <c r="E30" s="2"/>
      <c r="F30" s="1" t="s">
        <v>17</v>
      </c>
      <c r="G30" s="7">
        <v>1635.4</v>
      </c>
      <c r="H30" s="4">
        <v>1376</v>
      </c>
      <c r="I30" s="4">
        <v>1650</v>
      </c>
      <c r="J30" s="4">
        <v>1653.8</v>
      </c>
      <c r="K30" s="4">
        <v>1653.8</v>
      </c>
      <c r="L30" s="4">
        <v>1653.8</v>
      </c>
    </row>
    <row r="31" spans="1:13" s="6" customFormat="1" ht="75">
      <c r="A31" s="14">
        <v>21</v>
      </c>
      <c r="B31" s="1" t="s">
        <v>26</v>
      </c>
      <c r="C31" s="1" t="s">
        <v>47</v>
      </c>
      <c r="D31" s="1" t="s">
        <v>48</v>
      </c>
      <c r="E31" s="7"/>
      <c r="F31" s="1" t="s">
        <v>17</v>
      </c>
      <c r="G31" s="4">
        <v>100</v>
      </c>
      <c r="H31" s="4">
        <v>65.5</v>
      </c>
      <c r="I31" s="4">
        <v>100</v>
      </c>
      <c r="J31" s="4">
        <v>100</v>
      </c>
      <c r="K31" s="4">
        <v>100</v>
      </c>
      <c r="L31" s="4">
        <v>100</v>
      </c>
    </row>
    <row r="32" spans="1:13" s="6" customFormat="1" ht="65.25" customHeight="1">
      <c r="A32" s="14">
        <v>22</v>
      </c>
      <c r="B32" s="1" t="s">
        <v>26</v>
      </c>
      <c r="C32" s="1" t="s">
        <v>49</v>
      </c>
      <c r="D32" s="1" t="s">
        <v>50</v>
      </c>
      <c r="E32" s="7"/>
      <c r="F32" s="1" t="s">
        <v>17</v>
      </c>
      <c r="G32" s="4">
        <v>2809.7</v>
      </c>
      <c r="H32" s="4">
        <v>1984.6</v>
      </c>
      <c r="I32" s="4">
        <v>2809.7</v>
      </c>
      <c r="J32" s="4">
        <v>2809.6</v>
      </c>
      <c r="K32" s="4">
        <v>2809.6</v>
      </c>
      <c r="L32" s="4">
        <v>2809.6</v>
      </c>
    </row>
    <row r="33" spans="1:14" s="6" customFormat="1" ht="135">
      <c r="A33" s="14">
        <v>23</v>
      </c>
      <c r="B33" s="1" t="s">
        <v>26</v>
      </c>
      <c r="C33" s="1" t="s">
        <v>90</v>
      </c>
      <c r="D33" s="1" t="s">
        <v>89</v>
      </c>
      <c r="E33" s="7"/>
      <c r="F33" s="1" t="s">
        <v>17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</row>
    <row r="34" spans="1:14" s="6" customFormat="1" ht="135">
      <c r="A34" s="14">
        <v>24</v>
      </c>
      <c r="B34" s="1" t="s">
        <v>26</v>
      </c>
      <c r="C34" s="1" t="s">
        <v>93</v>
      </c>
      <c r="D34" s="1" t="s">
        <v>91</v>
      </c>
      <c r="E34" s="7"/>
      <c r="F34" s="1" t="s">
        <v>17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</row>
    <row r="35" spans="1:14" s="6" customFormat="1" ht="135">
      <c r="A35" s="14">
        <v>25</v>
      </c>
      <c r="B35" s="1" t="s">
        <v>26</v>
      </c>
      <c r="C35" s="1" t="s">
        <v>74</v>
      </c>
      <c r="D35" s="1" t="s">
        <v>75</v>
      </c>
      <c r="E35" s="7"/>
      <c r="F35" s="1" t="s">
        <v>17</v>
      </c>
      <c r="G35" s="4">
        <v>1538.3</v>
      </c>
      <c r="H35" s="4">
        <v>302.7</v>
      </c>
      <c r="I35" s="4">
        <v>1538.3</v>
      </c>
      <c r="J35" s="4">
        <v>0</v>
      </c>
      <c r="K35" s="4">
        <v>0</v>
      </c>
      <c r="L35" s="4">
        <v>0</v>
      </c>
    </row>
    <row r="36" spans="1:14" s="6" customFormat="1" ht="135">
      <c r="A36" s="14">
        <v>26</v>
      </c>
      <c r="B36" s="1" t="s">
        <v>26</v>
      </c>
      <c r="C36" s="1" t="s">
        <v>94</v>
      </c>
      <c r="D36" s="1" t="s">
        <v>92</v>
      </c>
      <c r="E36" s="7"/>
      <c r="F36" s="1" t="s">
        <v>17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</row>
    <row r="37" spans="1:14" s="6" customFormat="1" ht="75">
      <c r="A37" s="14">
        <v>27</v>
      </c>
      <c r="B37" s="1" t="s">
        <v>26</v>
      </c>
      <c r="C37" s="1" t="s">
        <v>18</v>
      </c>
      <c r="D37" s="1" t="s">
        <v>19</v>
      </c>
      <c r="E37" s="7"/>
      <c r="F37" s="1" t="s">
        <v>17</v>
      </c>
      <c r="G37" s="4">
        <v>8.3000000000000007</v>
      </c>
      <c r="H37" s="4">
        <v>18.7</v>
      </c>
      <c r="I37" s="4">
        <v>20</v>
      </c>
      <c r="J37" s="4">
        <v>0</v>
      </c>
      <c r="K37" s="4">
        <v>0</v>
      </c>
      <c r="L37" s="4">
        <v>0</v>
      </c>
    </row>
    <row r="38" spans="1:14" s="6" customFormat="1" ht="75">
      <c r="A38" s="14">
        <v>28</v>
      </c>
      <c r="B38" s="1" t="s">
        <v>26</v>
      </c>
      <c r="C38" s="17" t="s">
        <v>85</v>
      </c>
      <c r="D38" s="1" t="s">
        <v>88</v>
      </c>
      <c r="E38" s="7"/>
      <c r="F38" s="1" t="s">
        <v>17</v>
      </c>
      <c r="G38" s="4">
        <v>5.8</v>
      </c>
      <c r="H38" s="4">
        <v>5.8</v>
      </c>
      <c r="I38" s="4">
        <v>7</v>
      </c>
      <c r="J38" s="4">
        <v>0</v>
      </c>
      <c r="K38" s="4">
        <v>0</v>
      </c>
      <c r="L38" s="4">
        <v>0</v>
      </c>
    </row>
    <row r="39" spans="1:14" s="6" customFormat="1" ht="75">
      <c r="A39" s="14">
        <v>29</v>
      </c>
      <c r="B39" s="1" t="s">
        <v>26</v>
      </c>
      <c r="C39" s="1" t="s">
        <v>98</v>
      </c>
      <c r="D39" s="1" t="s">
        <v>95</v>
      </c>
      <c r="E39" s="7"/>
      <c r="F39" s="1" t="s">
        <v>17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</row>
    <row r="40" spans="1:14" s="6" customFormat="1" ht="105">
      <c r="A40" s="14">
        <v>30</v>
      </c>
      <c r="B40" s="1" t="s">
        <v>26</v>
      </c>
      <c r="C40" s="1" t="s">
        <v>99</v>
      </c>
      <c r="D40" s="1" t="s">
        <v>96</v>
      </c>
      <c r="E40" s="7"/>
      <c r="F40" s="1" t="s">
        <v>17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</row>
    <row r="41" spans="1:14" s="6" customFormat="1" ht="120">
      <c r="A41" s="14">
        <v>31</v>
      </c>
      <c r="B41" s="1" t="s">
        <v>26</v>
      </c>
      <c r="C41" s="1" t="s">
        <v>100</v>
      </c>
      <c r="D41" s="1" t="s">
        <v>97</v>
      </c>
      <c r="E41" s="7"/>
      <c r="F41" s="1" t="s">
        <v>17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</row>
    <row r="42" spans="1:14" s="6" customFormat="1" ht="75">
      <c r="A42" s="14">
        <v>32</v>
      </c>
      <c r="B42" s="1" t="s">
        <v>26</v>
      </c>
      <c r="C42" s="1" t="s">
        <v>102</v>
      </c>
      <c r="D42" s="1" t="s">
        <v>101</v>
      </c>
      <c r="E42" s="7"/>
      <c r="F42" s="1" t="s">
        <v>17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</row>
    <row r="43" spans="1:14" s="6" customFormat="1" ht="75">
      <c r="A43" s="14">
        <v>33</v>
      </c>
      <c r="B43" s="1" t="s">
        <v>26</v>
      </c>
      <c r="C43" s="17" t="s">
        <v>76</v>
      </c>
      <c r="D43" s="1" t="s">
        <v>77</v>
      </c>
      <c r="E43" s="7"/>
      <c r="F43" s="1" t="s">
        <v>17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4" s="6" customFormat="1" ht="75">
      <c r="A44" s="14">
        <v>34</v>
      </c>
      <c r="B44" s="1" t="s">
        <v>26</v>
      </c>
      <c r="C44" s="17" t="s">
        <v>115</v>
      </c>
      <c r="D44" s="1" t="s">
        <v>114</v>
      </c>
      <c r="E44" s="7"/>
      <c r="F44" s="1" t="s">
        <v>113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</row>
    <row r="45" spans="1:14" s="6" customFormat="1" ht="120">
      <c r="A45" s="14">
        <v>35</v>
      </c>
      <c r="B45" s="1" t="s">
        <v>26</v>
      </c>
      <c r="C45" s="17" t="s">
        <v>137</v>
      </c>
      <c r="D45" s="1" t="s">
        <v>114</v>
      </c>
      <c r="E45" s="7"/>
      <c r="F45" s="1" t="s">
        <v>121</v>
      </c>
      <c r="G45" s="4">
        <v>4</v>
      </c>
      <c r="H45" s="4">
        <v>8.1</v>
      </c>
      <c r="I45" s="4">
        <v>8.1</v>
      </c>
      <c r="J45" s="4">
        <v>0</v>
      </c>
      <c r="K45" s="4">
        <v>0</v>
      </c>
      <c r="L45" s="4">
        <v>0</v>
      </c>
    </row>
    <row r="46" spans="1:14" s="6" customFormat="1" ht="135">
      <c r="A46" s="14">
        <v>36</v>
      </c>
      <c r="B46" s="1" t="s">
        <v>26</v>
      </c>
      <c r="C46" s="17" t="s">
        <v>118</v>
      </c>
      <c r="D46" s="1" t="s">
        <v>120</v>
      </c>
      <c r="E46" s="7"/>
      <c r="F46" s="1" t="s">
        <v>119</v>
      </c>
      <c r="G46" s="4">
        <v>30</v>
      </c>
      <c r="H46" s="4">
        <v>30</v>
      </c>
      <c r="I46" s="4">
        <v>30</v>
      </c>
      <c r="J46" s="4">
        <v>0</v>
      </c>
      <c r="K46" s="4">
        <v>0</v>
      </c>
      <c r="L46" s="4">
        <v>0</v>
      </c>
      <c r="N46" s="32"/>
    </row>
    <row r="47" spans="1:14" s="6" customFormat="1" ht="75">
      <c r="A47" s="14">
        <v>37</v>
      </c>
      <c r="B47" s="1" t="s">
        <v>52</v>
      </c>
      <c r="C47" s="1" t="s">
        <v>71</v>
      </c>
      <c r="D47" s="1" t="s">
        <v>51</v>
      </c>
      <c r="E47" s="7"/>
      <c r="F47" s="1" t="s">
        <v>17</v>
      </c>
      <c r="G47" s="7">
        <v>65297</v>
      </c>
      <c r="H47" s="4">
        <v>56590.8</v>
      </c>
      <c r="I47" s="4">
        <v>65297</v>
      </c>
      <c r="J47" s="4">
        <v>67308.3</v>
      </c>
      <c r="K47" s="4">
        <v>67084.63</v>
      </c>
      <c r="L47" s="4">
        <v>66505.8</v>
      </c>
    </row>
    <row r="48" spans="1:14" s="6" customFormat="1" ht="75">
      <c r="A48" s="14">
        <v>38</v>
      </c>
      <c r="B48" s="1" t="s">
        <v>52</v>
      </c>
      <c r="C48" s="1" t="s">
        <v>130</v>
      </c>
      <c r="D48" s="1" t="s">
        <v>131</v>
      </c>
      <c r="E48" s="7"/>
      <c r="F48" s="1" t="s">
        <v>17</v>
      </c>
      <c r="G48" s="7">
        <v>0</v>
      </c>
      <c r="H48" s="4">
        <v>0</v>
      </c>
      <c r="I48" s="4">
        <v>0</v>
      </c>
      <c r="J48" s="4">
        <v>0</v>
      </c>
      <c r="K48" s="4">
        <f>6331.42*0</f>
        <v>0</v>
      </c>
      <c r="L48" s="4">
        <f>6331.4*0</f>
        <v>0</v>
      </c>
    </row>
    <row r="49" spans="1:12" s="6" customFormat="1" ht="75">
      <c r="A49" s="14">
        <v>39</v>
      </c>
      <c r="B49" s="1" t="s">
        <v>52</v>
      </c>
      <c r="C49" s="1" t="s">
        <v>126</v>
      </c>
      <c r="D49" s="1" t="s">
        <v>127</v>
      </c>
      <c r="E49" s="7"/>
      <c r="F49" s="1" t="s">
        <v>17</v>
      </c>
      <c r="G49" s="7">
        <v>0</v>
      </c>
      <c r="H49" s="4">
        <v>0</v>
      </c>
      <c r="I49" s="4">
        <v>0</v>
      </c>
      <c r="J49" s="4">
        <f>6758.9*0</f>
        <v>0</v>
      </c>
      <c r="K49" s="4">
        <f>5548*0</f>
        <v>0</v>
      </c>
      <c r="L49" s="4">
        <f>3734.7*0</f>
        <v>0</v>
      </c>
    </row>
    <row r="50" spans="1:12" s="6" customFormat="1" ht="75">
      <c r="A50" s="14">
        <v>40</v>
      </c>
      <c r="B50" s="1" t="s">
        <v>52</v>
      </c>
      <c r="C50" s="1" t="s">
        <v>78</v>
      </c>
      <c r="D50" s="1" t="s">
        <v>79</v>
      </c>
      <c r="E50" s="7"/>
      <c r="F50" s="1" t="s">
        <v>17</v>
      </c>
      <c r="G50" s="7">
        <v>112.2</v>
      </c>
      <c r="H50" s="4">
        <v>9.4</v>
      </c>
      <c r="I50" s="4">
        <v>9.4</v>
      </c>
      <c r="J50" s="4">
        <v>9.5</v>
      </c>
      <c r="K50" s="4">
        <v>9.5</v>
      </c>
      <c r="L50" s="4">
        <v>9.5</v>
      </c>
    </row>
    <row r="51" spans="1:12" s="6" customFormat="1" ht="75">
      <c r="A51" s="14">
        <v>41</v>
      </c>
      <c r="B51" s="1" t="s">
        <v>52</v>
      </c>
      <c r="C51" s="1" t="s">
        <v>70</v>
      </c>
      <c r="D51" s="1" t="s">
        <v>53</v>
      </c>
      <c r="E51" s="7"/>
      <c r="F51" s="1" t="s">
        <v>17</v>
      </c>
      <c r="G51" s="7">
        <v>976</v>
      </c>
      <c r="H51" s="4">
        <v>976</v>
      </c>
      <c r="I51" s="4">
        <v>976</v>
      </c>
      <c r="J51" s="4">
        <v>932.8</v>
      </c>
      <c r="K51" s="4">
        <v>932.8</v>
      </c>
      <c r="L51" s="4">
        <v>947.6</v>
      </c>
    </row>
    <row r="52" spans="1:12" s="6" customFormat="1" ht="75">
      <c r="A52" s="14">
        <v>42</v>
      </c>
      <c r="B52" s="1" t="s">
        <v>52</v>
      </c>
      <c r="C52" s="1" t="s">
        <v>69</v>
      </c>
      <c r="D52" s="1" t="s">
        <v>54</v>
      </c>
      <c r="E52" s="2"/>
      <c r="F52" s="1" t="s">
        <v>17</v>
      </c>
      <c r="G52" s="7">
        <v>51</v>
      </c>
      <c r="H52" s="4">
        <v>51</v>
      </c>
      <c r="I52" s="4">
        <v>51</v>
      </c>
      <c r="J52" s="4">
        <v>197</v>
      </c>
      <c r="K52" s="4">
        <v>197</v>
      </c>
      <c r="L52" s="4">
        <v>197</v>
      </c>
    </row>
    <row r="53" spans="1:12" s="6" customFormat="1" ht="90">
      <c r="A53" s="14">
        <v>43</v>
      </c>
      <c r="B53" s="1" t="s">
        <v>52</v>
      </c>
      <c r="C53" s="1" t="s">
        <v>68</v>
      </c>
      <c r="D53" s="1" t="s">
        <v>65</v>
      </c>
      <c r="E53" s="2"/>
      <c r="F53" s="1" t="s">
        <v>17</v>
      </c>
      <c r="G53" s="7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</row>
    <row r="54" spans="1:12" s="6" customFormat="1" ht="75">
      <c r="A54" s="14">
        <v>44</v>
      </c>
      <c r="B54" s="1" t="s">
        <v>52</v>
      </c>
      <c r="C54" s="1" t="s">
        <v>67</v>
      </c>
      <c r="D54" s="1" t="s">
        <v>55</v>
      </c>
      <c r="E54" s="2"/>
      <c r="F54" s="1" t="s">
        <v>17</v>
      </c>
      <c r="G54" s="7">
        <v>24400</v>
      </c>
      <c r="H54" s="4">
        <v>17981.400000000001</v>
      </c>
      <c r="I54" s="4">
        <v>24400</v>
      </c>
      <c r="J54" s="4">
        <f>278+6758.9</f>
        <v>7036.9</v>
      </c>
      <c r="K54" s="4">
        <f>278+6331.42+5548</f>
        <v>12157.42</v>
      </c>
      <c r="L54" s="4">
        <f>100+6331.4+3734.7</f>
        <v>10166.099999999999</v>
      </c>
    </row>
    <row r="55" spans="1:12" s="6" customFormat="1" ht="75">
      <c r="A55" s="14">
        <v>45</v>
      </c>
      <c r="B55" s="1" t="s">
        <v>52</v>
      </c>
      <c r="C55" s="1" t="s">
        <v>105</v>
      </c>
      <c r="D55" s="1" t="s">
        <v>103</v>
      </c>
      <c r="E55" s="2"/>
      <c r="F55" s="1" t="s">
        <v>17</v>
      </c>
      <c r="G55" s="7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</row>
    <row r="56" spans="1:12" s="6" customFormat="1" ht="75">
      <c r="A56" s="14">
        <v>46</v>
      </c>
      <c r="B56" s="1" t="s">
        <v>52</v>
      </c>
      <c r="C56" s="1" t="s">
        <v>106</v>
      </c>
      <c r="D56" s="1" t="s">
        <v>104</v>
      </c>
      <c r="E56" s="2"/>
      <c r="F56" s="1" t="s">
        <v>17</v>
      </c>
      <c r="G56" s="7">
        <v>32.5</v>
      </c>
      <c r="H56" s="4">
        <v>32.5</v>
      </c>
      <c r="I56" s="4">
        <v>32.5</v>
      </c>
      <c r="J56" s="4">
        <v>0</v>
      </c>
      <c r="K56" s="4">
        <v>0</v>
      </c>
      <c r="L56" s="4">
        <v>0</v>
      </c>
    </row>
    <row r="57" spans="1:12" s="6" customFormat="1" ht="65.25" customHeight="1">
      <c r="A57" s="14">
        <v>47</v>
      </c>
      <c r="B57" s="1" t="s">
        <v>52</v>
      </c>
      <c r="C57" s="1" t="s">
        <v>66</v>
      </c>
      <c r="D57" s="1" t="s">
        <v>56</v>
      </c>
      <c r="E57" s="7"/>
      <c r="F57" s="1" t="s">
        <v>17</v>
      </c>
      <c r="G57" s="4">
        <v>216</v>
      </c>
      <c r="H57" s="4">
        <v>215</v>
      </c>
      <c r="I57" s="4">
        <v>215</v>
      </c>
      <c r="J57" s="4">
        <v>0</v>
      </c>
      <c r="K57" s="4">
        <v>0</v>
      </c>
      <c r="L57" s="4">
        <v>0</v>
      </c>
    </row>
    <row r="58" spans="1:12" s="6" customFormat="1" ht="144" customHeight="1">
      <c r="A58" s="14">
        <v>48</v>
      </c>
      <c r="B58" s="1" t="s">
        <v>52</v>
      </c>
      <c r="C58" s="1" t="s">
        <v>108</v>
      </c>
      <c r="D58" s="1" t="s">
        <v>107</v>
      </c>
      <c r="E58" s="7"/>
      <c r="F58" s="1" t="s">
        <v>17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</row>
    <row r="59" spans="1:12" s="6" customFormat="1" ht="84.75" customHeight="1">
      <c r="A59" s="14">
        <v>49</v>
      </c>
      <c r="B59" s="1" t="s">
        <v>52</v>
      </c>
      <c r="C59" s="1" t="s">
        <v>80</v>
      </c>
      <c r="D59" s="1" t="s">
        <v>81</v>
      </c>
      <c r="E59" s="7"/>
      <c r="F59" s="1" t="s">
        <v>17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</row>
    <row r="60" spans="1:12" s="6" customFormat="1" ht="84.75" customHeight="1">
      <c r="A60" s="14">
        <v>50</v>
      </c>
      <c r="B60" s="1" t="s">
        <v>52</v>
      </c>
      <c r="C60" s="1" t="s">
        <v>111</v>
      </c>
      <c r="D60" s="1" t="s">
        <v>109</v>
      </c>
      <c r="E60" s="7"/>
      <c r="F60" s="1" t="s">
        <v>17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</row>
    <row r="61" spans="1:12" s="6" customFormat="1" ht="111.75" customHeight="1">
      <c r="A61" s="14">
        <v>51</v>
      </c>
      <c r="B61" s="1" t="s">
        <v>52</v>
      </c>
      <c r="C61" s="1" t="s">
        <v>112</v>
      </c>
      <c r="D61" s="1" t="s">
        <v>110</v>
      </c>
      <c r="E61" s="7"/>
      <c r="F61" s="1" t="s">
        <v>17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</row>
    <row r="62" spans="1:12" s="22" customFormat="1" ht="22.5" customHeight="1">
      <c r="A62" s="18"/>
      <c r="B62" s="33" t="s">
        <v>57</v>
      </c>
      <c r="C62" s="34"/>
      <c r="D62" s="35"/>
      <c r="E62" s="19"/>
      <c r="F62" s="20"/>
      <c r="G62" s="21">
        <f>SUM(G11:G61)</f>
        <v>135125.79999999999</v>
      </c>
      <c r="H62" s="21">
        <f t="shared" ref="H62:L62" si="0">SUM(H11:H61)</f>
        <v>106192.6</v>
      </c>
      <c r="I62" s="21">
        <f t="shared" si="0"/>
        <v>131155.1</v>
      </c>
      <c r="J62" s="21">
        <f t="shared" si="0"/>
        <v>116896.2</v>
      </c>
      <c r="K62" s="21">
        <f t="shared" si="0"/>
        <v>122788.35</v>
      </c>
      <c r="L62" s="21">
        <f t="shared" si="0"/>
        <v>120406</v>
      </c>
    </row>
    <row r="63" spans="1:12" s="22" customFormat="1" ht="22.5" customHeight="1">
      <c r="A63" s="23"/>
      <c r="B63" s="24"/>
      <c r="C63" s="24"/>
      <c r="D63" s="24"/>
      <c r="E63" s="25"/>
      <c r="F63" s="26"/>
      <c r="G63" s="27"/>
      <c r="H63" s="27"/>
      <c r="I63" s="27"/>
      <c r="J63" s="27"/>
      <c r="K63" s="27"/>
      <c r="L63" s="27"/>
    </row>
    <row r="64" spans="1:12">
      <c r="A64" s="8" t="s">
        <v>132</v>
      </c>
      <c r="C64" s="8" t="s">
        <v>133</v>
      </c>
      <c r="F64" s="8" t="s">
        <v>8</v>
      </c>
      <c r="G64" s="8" t="s">
        <v>64</v>
      </c>
      <c r="H64" s="28"/>
      <c r="I64" s="28"/>
    </row>
    <row r="65" spans="1:12">
      <c r="C65" s="30" t="s">
        <v>9</v>
      </c>
      <c r="F65" s="8" t="s">
        <v>10</v>
      </c>
      <c r="G65" s="30" t="s">
        <v>11</v>
      </c>
      <c r="H65" s="30"/>
      <c r="I65" s="28"/>
      <c r="J65" s="28"/>
      <c r="L65" s="28"/>
    </row>
    <row r="66" spans="1:12">
      <c r="A66" s="8" t="s">
        <v>134</v>
      </c>
      <c r="C66" s="31" t="s">
        <v>135</v>
      </c>
      <c r="F66" s="8" t="s">
        <v>8</v>
      </c>
      <c r="G66" s="8" t="s">
        <v>136</v>
      </c>
      <c r="I66" s="28"/>
    </row>
    <row r="67" spans="1:12">
      <c r="C67" s="30" t="s">
        <v>9</v>
      </c>
      <c r="F67" s="8" t="s">
        <v>10</v>
      </c>
      <c r="G67" s="30" t="s">
        <v>11</v>
      </c>
      <c r="H67" s="30"/>
    </row>
    <row r="69" spans="1:12">
      <c r="G69" s="28"/>
    </row>
  </sheetData>
  <mergeCells count="11">
    <mergeCell ref="B62:D62"/>
    <mergeCell ref="K1:L1"/>
    <mergeCell ref="A2:L2"/>
    <mergeCell ref="A8:A9"/>
    <mergeCell ref="B8:B9"/>
    <mergeCell ref="C8:E8"/>
    <mergeCell ref="F8:F9"/>
    <mergeCell ref="G8:G9"/>
    <mergeCell ref="H8:H9"/>
    <mergeCell ref="I8:I9"/>
    <mergeCell ref="J8:L8"/>
  </mergeCells>
  <pageMargins left="0" right="0" top="0" bottom="0" header="0" footer="0"/>
  <pageSetup paperSize="9" scale="78" fitToHeight="8" orientation="landscape" horizontalDpi="180" verticalDpi="180" r:id="rId1"/>
  <rowBreaks count="1" manualBreakCount="1">
    <brk id="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доходов 2021-2023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2020-11-22T18:30:47Z</dcterms:modified>
</cp:coreProperties>
</file>